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F51" i="1"/>
  <c r="F5" i="1"/>
  <c r="F7" i="1"/>
  <c r="F9" i="1"/>
  <c r="F10" i="1"/>
  <c r="F11" i="1"/>
  <c r="F12" i="1"/>
  <c r="F14" i="1"/>
  <c r="F15" i="1"/>
  <c r="F17" i="1"/>
  <c r="F18" i="1"/>
  <c r="F23" i="1"/>
  <c r="F26" i="1"/>
  <c r="F32" i="1"/>
  <c r="F33" i="1"/>
  <c r="F34" i="1"/>
  <c r="F35" i="1"/>
  <c r="F36" i="1"/>
  <c r="F37" i="1"/>
  <c r="F38" i="1"/>
  <c r="F39" i="1"/>
  <c r="F40" i="1"/>
  <c r="F41" i="1"/>
  <c r="F42" i="1"/>
  <c r="F43" i="1"/>
  <c r="F46" i="1"/>
  <c r="F47" i="1"/>
  <c r="F48" i="1"/>
  <c r="F49" i="1"/>
  <c r="F50" i="1"/>
  <c r="G4" i="1"/>
  <c r="F4" i="1"/>
</calcChain>
</file>

<file path=xl/sharedStrings.xml><?xml version="1.0" encoding="utf-8"?>
<sst xmlns="http://schemas.openxmlformats.org/spreadsheetml/2006/main" count="105" uniqueCount="101">
  <si>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</si>
  <si>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</si>
  <si>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</si>
  <si>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</si>
  <si>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</si>
  <si>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</si>
  <si>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</si>
  <si>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</si>
  <si>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0191</t>
  </si>
  <si>
    <t>Проведення місцевих виборів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</si>
  <si>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</si>
  <si>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</si>
  <si>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</si>
  <si>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</si>
  <si>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</si>
  <si>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</si>
  <si>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</si>
  <si>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</si>
  <si>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</si>
  <si>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</si>
  <si>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</si>
  <si>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</si>
  <si>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</si>
  <si>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</si>
  <si>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</si>
  <si>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</si>
  <si>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</si>
  <si>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</si>
  <si>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</si>
  <si>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</si>
  <si>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</si>
  <si>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</si>
  <si>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</si>
  <si>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</si>
  <si>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</si>
  <si>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</si>
  <si>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</si>
  <si>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</si>
  <si>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</si>
  <si>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</si>
  <si>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</si>
  <si>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</si>
  <si>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</si>
  <si>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</si>
  <si>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</si>
  <si>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</si>
  <si>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</si>
  <si>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</si>
  <si>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7442</t>
  </si>
  <si>
    <t>Утримання та розвиток інших об`єктів транспортної інфраструктури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</si>
  <si>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</si>
  <si>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</si>
  <si>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</si>
  <si>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</si>
  <si>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</si>
  <si>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</si>
  <si>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8130</t>
  </si>
  <si>
    <t>Забезпечення діяльності місцевої пожежної охорони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</si>
  <si>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</si>
  <si>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</si>
  <si>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</si>
  <si>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</si>
  <si>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</si>
  <si>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</si>
  <si>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</si>
  <si>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</si>
  <si>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</si>
  <si>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</si>
  <si>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</si>
  <si>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</si>
  <si>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</si>
  <si>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</si>
  <si>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</si>
  <si>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</si>
  <si>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</si>
  <si>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</si>
  <si>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</si>
  <si>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</si>
  <si>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</si>
  <si>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</si>
  <si>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</si>
  <si>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</si>
  <si>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</si>
  <si>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</si>
  <si>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</si>
  <si>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</si>
  <si>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37</t>
  </si>
  <si>
    <t>Фінансове управління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</si>
  <si>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</si>
  <si>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</si>
  <si>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</si>
  <si>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</si>
  <si>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</si>
  <si>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</si>
  <si>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</si>
  <si>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</si>
  <si>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 xml:space="preserve">% до плану на рік з врахуванням змін </t>
  </si>
  <si>
    <t>Касові видатки за 12 місяців</t>
  </si>
  <si>
    <t>(грн.)</t>
  </si>
  <si>
    <t>% до затвердженого плану на рік</t>
  </si>
  <si>
    <t>Видатки загального фонду міського бюджету за 2018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</si>
</sst>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vertical="center" wrapText="1"/>
    </xf>
    <xf numFmtId="165" fontId="6" fillId="3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1" fillId="2" borderId="1" xfId="0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topLeftCell="A40" workbookViewId="0">
      <selection activeCell="J14" sqref="J14"/>
    </sheetView>
  </sheetViews>
  <sheetFormatPr defaultRowHeight="12.75" x14ac:dyDescent="0.2"/>
  <cols>
    <col min="1" max="1" width="10.7109375" customWidth="1"/>
    <col min="2" max="2" width="57" customWidth="1"/>
    <col min="3" max="7" width="15.7109375" customWidth="1"/>
  </cols>
  <sheetData>
    <row r="1" spans="1:7" ht="18.75" x14ac:dyDescent="0.3">
      <c r="A1" s="14" t="s">
        <v>100</v>
      </c>
      <c r="B1" s="15"/>
      <c r="C1" s="15"/>
      <c r="D1" s="15"/>
      <c r="E1" s="15"/>
      <c r="F1" s="15"/>
      <c r="G1" s="15"/>
    </row>
    <row r="2" spans="1:7" x14ac:dyDescent="0.2">
      <c r="G2" s="13" t="s">
        <v>98</v>
      </c>
    </row>
    <row r="3" spans="1:7" s="1" customFormat="1" ht="38.25" x14ac:dyDescent="0.2">
      <c r="A3" s="3" t="s">
        <v>0</v>
      </c>
      <c r="B3" s="3" t="s">
        <v>1</v>
      </c>
      <c r="C3" s="8" t="s">
        <v>2</v>
      </c>
      <c r="D3" s="8" t="s">
        <v>3</v>
      </c>
      <c r="E3" s="8" t="s">
        <v>97</v>
      </c>
      <c r="F3" s="8" t="s">
        <v>99</v>
      </c>
      <c r="G3" s="8" t="s">
        <v>96</v>
      </c>
    </row>
    <row r="4" spans="1:7" x14ac:dyDescent="0.2">
      <c r="A4" s="4" t="s">
        <v>4</v>
      </c>
      <c r="B4" s="5" t="s">
        <v>5</v>
      </c>
      <c r="C4" s="16">
        <v>45375491</v>
      </c>
      <c r="D4" s="16">
        <v>68092819</v>
      </c>
      <c r="E4" s="16">
        <v>66921622.939999983</v>
      </c>
      <c r="F4" s="9">
        <f>E4/C4*100</f>
        <v>147.48407447535936</v>
      </c>
      <c r="G4" s="10">
        <f>E4/D4*100</f>
        <v>98.280000626791477</v>
      </c>
    </row>
    <row r="5" spans="1:7" ht="42" customHeight="1" x14ac:dyDescent="0.2">
      <c r="A5" s="6" t="s">
        <v>6</v>
      </c>
      <c r="B5" s="7" t="s">
        <v>7</v>
      </c>
      <c r="C5" s="17">
        <v>13584824</v>
      </c>
      <c r="D5" s="17">
        <v>13499102</v>
      </c>
      <c r="E5" s="17">
        <v>13401875.699999999</v>
      </c>
      <c r="F5" s="11">
        <f t="shared" ref="F5:F50" si="0">E5/C5*100</f>
        <v>98.653289140882492</v>
      </c>
      <c r="G5" s="12">
        <f t="shared" ref="G5:G51" si="1">E5/D5*100</f>
        <v>99.279757275706189</v>
      </c>
    </row>
    <row r="6" spans="1:7" x14ac:dyDescent="0.2">
      <c r="A6" s="6" t="s">
        <v>8</v>
      </c>
      <c r="B6" s="7" t="s">
        <v>9</v>
      </c>
      <c r="C6" s="17">
        <v>0</v>
      </c>
      <c r="D6" s="17">
        <v>50000</v>
      </c>
      <c r="E6" s="17">
        <v>50000</v>
      </c>
      <c r="F6" s="11">
        <v>0</v>
      </c>
      <c r="G6" s="12">
        <f t="shared" si="1"/>
        <v>100</v>
      </c>
    </row>
    <row r="7" spans="1:7" ht="30.75" customHeight="1" x14ac:dyDescent="0.2">
      <c r="A7" s="6" t="s">
        <v>10</v>
      </c>
      <c r="B7" s="7" t="s">
        <v>11</v>
      </c>
      <c r="C7" s="17">
        <v>8486081</v>
      </c>
      <c r="D7" s="17">
        <v>17351906</v>
      </c>
      <c r="E7" s="17">
        <v>17257129.82</v>
      </c>
      <c r="F7" s="11">
        <f t="shared" si="0"/>
        <v>203.35806151272894</v>
      </c>
      <c r="G7" s="12">
        <f t="shared" si="1"/>
        <v>99.453799599882572</v>
      </c>
    </row>
    <row r="8" spans="1:7" ht="25.5" x14ac:dyDescent="0.2">
      <c r="A8" s="6" t="s">
        <v>12</v>
      </c>
      <c r="B8" s="7" t="s">
        <v>13</v>
      </c>
      <c r="C8" s="17">
        <v>0</v>
      </c>
      <c r="D8" s="17">
        <v>1894400</v>
      </c>
      <c r="E8" s="17">
        <v>1894399.61</v>
      </c>
      <c r="F8" s="11">
        <v>0</v>
      </c>
      <c r="G8" s="12">
        <f t="shared" si="1"/>
        <v>99.99997941300677</v>
      </c>
    </row>
    <row r="9" spans="1:7" x14ac:dyDescent="0.2">
      <c r="A9" s="6" t="s">
        <v>14</v>
      </c>
      <c r="B9" s="7" t="s">
        <v>15</v>
      </c>
      <c r="C9" s="17">
        <v>947600</v>
      </c>
      <c r="D9" s="17">
        <v>0</v>
      </c>
      <c r="E9" s="17">
        <v>0</v>
      </c>
      <c r="F9" s="11">
        <f t="shared" si="0"/>
        <v>0</v>
      </c>
      <c r="G9" s="12">
        <v>0</v>
      </c>
    </row>
    <row r="10" spans="1:7" ht="37.5" customHeight="1" x14ac:dyDescent="0.2">
      <c r="A10" s="6" t="s">
        <v>16</v>
      </c>
      <c r="B10" s="7" t="s">
        <v>17</v>
      </c>
      <c r="C10" s="17">
        <v>3626971</v>
      </c>
      <c r="D10" s="17">
        <v>5618371</v>
      </c>
      <c r="E10" s="17">
        <v>5277525.4400000004</v>
      </c>
      <c r="F10" s="11">
        <f t="shared" si="0"/>
        <v>145.50779259056662</v>
      </c>
      <c r="G10" s="12">
        <f t="shared" si="1"/>
        <v>93.93337392635695</v>
      </c>
    </row>
    <row r="11" spans="1:7" ht="25.5" x14ac:dyDescent="0.2">
      <c r="A11" s="6" t="s">
        <v>18</v>
      </c>
      <c r="B11" s="7" t="s">
        <v>19</v>
      </c>
      <c r="C11" s="17">
        <v>1042851</v>
      </c>
      <c r="D11" s="17">
        <v>1067233</v>
      </c>
      <c r="E11" s="17">
        <v>1043045.13</v>
      </c>
      <c r="F11" s="11">
        <f t="shared" si="0"/>
        <v>100.0186153151313</v>
      </c>
      <c r="G11" s="12">
        <f t="shared" si="1"/>
        <v>97.733590509288973</v>
      </c>
    </row>
    <row r="12" spans="1:7" ht="27.75" customHeight="1" x14ac:dyDescent="0.2">
      <c r="A12" s="6" t="s">
        <v>20</v>
      </c>
      <c r="B12" s="7" t="s">
        <v>21</v>
      </c>
      <c r="C12" s="17">
        <v>50000</v>
      </c>
      <c r="D12" s="17">
        <v>5000</v>
      </c>
      <c r="E12" s="17">
        <v>5000</v>
      </c>
      <c r="F12" s="11">
        <f t="shared" si="0"/>
        <v>10</v>
      </c>
      <c r="G12" s="12">
        <f t="shared" si="1"/>
        <v>100</v>
      </c>
    </row>
    <row r="13" spans="1:7" x14ac:dyDescent="0.2">
      <c r="A13" s="6" t="s">
        <v>22</v>
      </c>
      <c r="B13" s="7" t="s">
        <v>23</v>
      </c>
      <c r="C13" s="17">
        <v>0</v>
      </c>
      <c r="D13" s="17">
        <v>42449</v>
      </c>
      <c r="E13" s="17">
        <v>42445.24</v>
      </c>
      <c r="F13" s="11">
        <v>0</v>
      </c>
      <c r="G13" s="12">
        <f t="shared" si="1"/>
        <v>99.99114231195081</v>
      </c>
    </row>
    <row r="14" spans="1:7" ht="14.25" customHeight="1" x14ac:dyDescent="0.2">
      <c r="A14" s="6" t="s">
        <v>24</v>
      </c>
      <c r="B14" s="7" t="s">
        <v>25</v>
      </c>
      <c r="C14" s="17">
        <v>953564</v>
      </c>
      <c r="D14" s="17">
        <v>1474061</v>
      </c>
      <c r="E14" s="17">
        <v>1432193</v>
      </c>
      <c r="F14" s="11">
        <f t="shared" si="0"/>
        <v>150.19369439282525</v>
      </c>
      <c r="G14" s="12">
        <f t="shared" si="1"/>
        <v>97.159683350960364</v>
      </c>
    </row>
    <row r="15" spans="1:7" x14ac:dyDescent="0.2">
      <c r="A15" s="6" t="s">
        <v>26</v>
      </c>
      <c r="B15" s="7" t="s">
        <v>27</v>
      </c>
      <c r="C15" s="17">
        <v>2287028</v>
      </c>
      <c r="D15" s="17">
        <v>2332728</v>
      </c>
      <c r="E15" s="17">
        <v>2231041.8400000003</v>
      </c>
      <c r="F15" s="11">
        <f t="shared" si="0"/>
        <v>97.552012480826662</v>
      </c>
      <c r="G15" s="12">
        <f t="shared" si="1"/>
        <v>95.64089083682282</v>
      </c>
    </row>
    <row r="16" spans="1:7" x14ac:dyDescent="0.2">
      <c r="A16" s="6" t="s">
        <v>28</v>
      </c>
      <c r="B16" s="7" t="s">
        <v>29</v>
      </c>
      <c r="C16" s="17">
        <v>0</v>
      </c>
      <c r="D16" s="17">
        <v>192400</v>
      </c>
      <c r="E16" s="17">
        <v>138575.07</v>
      </c>
      <c r="F16" s="11">
        <v>0</v>
      </c>
      <c r="G16" s="12">
        <f t="shared" si="1"/>
        <v>72.024464656964653</v>
      </c>
    </row>
    <row r="17" spans="1:7" ht="25.5" x14ac:dyDescent="0.2">
      <c r="A17" s="6" t="s">
        <v>30</v>
      </c>
      <c r="B17" s="7" t="s">
        <v>31</v>
      </c>
      <c r="C17" s="17">
        <v>4268772</v>
      </c>
      <c r="D17" s="17">
        <v>4549395</v>
      </c>
      <c r="E17" s="17">
        <v>4396539.4800000004</v>
      </c>
      <c r="F17" s="11">
        <f t="shared" si="0"/>
        <v>102.99307341783539</v>
      </c>
      <c r="G17" s="12">
        <f t="shared" si="1"/>
        <v>96.640091264882486</v>
      </c>
    </row>
    <row r="18" spans="1:7" ht="25.5" x14ac:dyDescent="0.2">
      <c r="A18" s="6" t="s">
        <v>32</v>
      </c>
      <c r="B18" s="7" t="s">
        <v>33</v>
      </c>
      <c r="C18" s="17">
        <v>238000</v>
      </c>
      <c r="D18" s="17">
        <v>0</v>
      </c>
      <c r="E18" s="17">
        <v>0</v>
      </c>
      <c r="F18" s="11">
        <f t="shared" si="0"/>
        <v>0</v>
      </c>
      <c r="G18" s="12">
        <v>0</v>
      </c>
    </row>
    <row r="19" spans="1:7" x14ac:dyDescent="0.2">
      <c r="A19" s="6" t="s">
        <v>34</v>
      </c>
      <c r="B19" s="7" t="s">
        <v>35</v>
      </c>
      <c r="C19" s="17">
        <v>0</v>
      </c>
      <c r="D19" s="17">
        <v>372000</v>
      </c>
      <c r="E19" s="17">
        <v>366197</v>
      </c>
      <c r="F19" s="11">
        <v>0</v>
      </c>
      <c r="G19" s="12">
        <f t="shared" si="1"/>
        <v>98.440053763440858</v>
      </c>
    </row>
    <row r="20" spans="1:7" x14ac:dyDescent="0.2">
      <c r="A20" s="6" t="s">
        <v>36</v>
      </c>
      <c r="B20" s="7" t="s">
        <v>37</v>
      </c>
      <c r="C20" s="17">
        <v>0</v>
      </c>
      <c r="D20" s="17">
        <v>2700</v>
      </c>
      <c r="E20" s="17">
        <v>2700</v>
      </c>
      <c r="F20" s="11">
        <v>0</v>
      </c>
      <c r="G20" s="12">
        <f t="shared" si="1"/>
        <v>100</v>
      </c>
    </row>
    <row r="21" spans="1:7" ht="25.5" x14ac:dyDescent="0.2">
      <c r="A21" s="6" t="s">
        <v>38</v>
      </c>
      <c r="B21" s="7" t="s">
        <v>39</v>
      </c>
      <c r="C21" s="17">
        <v>0</v>
      </c>
      <c r="D21" s="17">
        <v>2005000</v>
      </c>
      <c r="E21" s="17">
        <v>2005000</v>
      </c>
      <c r="F21" s="11">
        <v>0</v>
      </c>
      <c r="G21" s="12">
        <f t="shared" si="1"/>
        <v>100</v>
      </c>
    </row>
    <row r="22" spans="1:7" x14ac:dyDescent="0.2">
      <c r="A22" s="6" t="s">
        <v>40</v>
      </c>
      <c r="B22" s="7" t="s">
        <v>41</v>
      </c>
      <c r="C22" s="17">
        <v>0</v>
      </c>
      <c r="D22" s="17">
        <v>481000</v>
      </c>
      <c r="E22" s="17">
        <v>480615.75</v>
      </c>
      <c r="F22" s="11">
        <v>0</v>
      </c>
      <c r="G22" s="12">
        <f t="shared" si="1"/>
        <v>99.920114345114342</v>
      </c>
    </row>
    <row r="23" spans="1:7" x14ac:dyDescent="0.2">
      <c r="A23" s="6" t="s">
        <v>42</v>
      </c>
      <c r="B23" s="7" t="s">
        <v>43</v>
      </c>
      <c r="C23" s="17">
        <v>6550900</v>
      </c>
      <c r="D23" s="17">
        <v>6135919</v>
      </c>
      <c r="E23" s="17">
        <v>6011925.7199999997</v>
      </c>
      <c r="F23" s="11">
        <f t="shared" si="0"/>
        <v>91.772515532216943</v>
      </c>
      <c r="G23" s="12">
        <f t="shared" si="1"/>
        <v>97.979222346318451</v>
      </c>
    </row>
    <row r="24" spans="1:7" ht="63.75" x14ac:dyDescent="0.2">
      <c r="A24" s="6" t="s">
        <v>44</v>
      </c>
      <c r="B24" s="7" t="s">
        <v>45</v>
      </c>
      <c r="C24" s="17">
        <v>0</v>
      </c>
      <c r="D24" s="17">
        <v>5290000</v>
      </c>
      <c r="E24" s="17">
        <v>5290000</v>
      </c>
      <c r="F24" s="11">
        <v>0</v>
      </c>
      <c r="G24" s="12">
        <f t="shared" si="1"/>
        <v>100</v>
      </c>
    </row>
    <row r="25" spans="1:7" x14ac:dyDescent="0.2">
      <c r="A25" s="6" t="s">
        <v>46</v>
      </c>
      <c r="B25" s="7" t="s">
        <v>47</v>
      </c>
      <c r="C25" s="17">
        <v>0</v>
      </c>
      <c r="D25" s="17">
        <v>111600</v>
      </c>
      <c r="E25" s="17">
        <v>34393.78</v>
      </c>
      <c r="F25" s="11">
        <v>0</v>
      </c>
      <c r="G25" s="12">
        <f t="shared" si="1"/>
        <v>30.818799283154121</v>
      </c>
    </row>
    <row r="26" spans="1:7" ht="15.75" customHeight="1" x14ac:dyDescent="0.2">
      <c r="A26" s="6" t="s">
        <v>48</v>
      </c>
      <c r="B26" s="7" t="s">
        <v>49</v>
      </c>
      <c r="C26" s="17">
        <v>3338900</v>
      </c>
      <c r="D26" s="17">
        <v>0</v>
      </c>
      <c r="E26" s="17">
        <v>0</v>
      </c>
      <c r="F26" s="11">
        <f t="shared" si="0"/>
        <v>0</v>
      </c>
      <c r="G26" s="12">
        <v>0</v>
      </c>
    </row>
    <row r="27" spans="1:7" ht="25.5" x14ac:dyDescent="0.2">
      <c r="A27" s="6" t="s">
        <v>50</v>
      </c>
      <c r="B27" s="7" t="s">
        <v>51</v>
      </c>
      <c r="C27" s="17">
        <v>0</v>
      </c>
      <c r="D27" s="17">
        <v>5043355</v>
      </c>
      <c r="E27" s="17">
        <v>5040993.3600000003</v>
      </c>
      <c r="F27" s="11">
        <v>0</v>
      </c>
      <c r="G27" s="12">
        <f t="shared" si="1"/>
        <v>99.953173234880353</v>
      </c>
    </row>
    <row r="28" spans="1:7" x14ac:dyDescent="0.2">
      <c r="A28" s="6" t="s">
        <v>52</v>
      </c>
      <c r="B28" s="7" t="s">
        <v>53</v>
      </c>
      <c r="C28" s="17">
        <v>0</v>
      </c>
      <c r="D28" s="17">
        <v>45000</v>
      </c>
      <c r="E28" s="17">
        <v>13500</v>
      </c>
      <c r="F28" s="11">
        <v>0</v>
      </c>
      <c r="G28" s="12">
        <f t="shared" si="1"/>
        <v>30</v>
      </c>
    </row>
    <row r="29" spans="1:7" x14ac:dyDescent="0.2">
      <c r="A29" s="6" t="s">
        <v>54</v>
      </c>
      <c r="B29" s="7" t="s">
        <v>55</v>
      </c>
      <c r="C29" s="17">
        <v>0</v>
      </c>
      <c r="D29" s="17">
        <v>24100</v>
      </c>
      <c r="E29" s="17">
        <v>21485</v>
      </c>
      <c r="F29" s="11">
        <v>0</v>
      </c>
      <c r="G29" s="12">
        <f t="shared" si="1"/>
        <v>89.149377593360995</v>
      </c>
    </row>
    <row r="30" spans="1:7" x14ac:dyDescent="0.2">
      <c r="A30" s="6" t="s">
        <v>56</v>
      </c>
      <c r="B30" s="7" t="s">
        <v>57</v>
      </c>
      <c r="C30" s="17">
        <v>0</v>
      </c>
      <c r="D30" s="17">
        <v>15100</v>
      </c>
      <c r="E30" s="17">
        <v>15042</v>
      </c>
      <c r="F30" s="11">
        <v>0</v>
      </c>
      <c r="G30" s="12">
        <f t="shared" si="1"/>
        <v>99.615894039735096</v>
      </c>
    </row>
    <row r="31" spans="1:7" ht="25.5" x14ac:dyDescent="0.2">
      <c r="A31" s="6" t="s">
        <v>58</v>
      </c>
      <c r="B31" s="7" t="s">
        <v>59</v>
      </c>
      <c r="C31" s="17">
        <v>0</v>
      </c>
      <c r="D31" s="17">
        <v>490000</v>
      </c>
      <c r="E31" s="17">
        <v>470000</v>
      </c>
      <c r="F31" s="11">
        <v>0</v>
      </c>
      <c r="G31" s="12">
        <f t="shared" si="1"/>
        <v>95.918367346938766</v>
      </c>
    </row>
    <row r="32" spans="1:7" x14ac:dyDescent="0.2">
      <c r="A32" s="4" t="s">
        <v>60</v>
      </c>
      <c r="B32" s="5" t="s">
        <v>61</v>
      </c>
      <c r="C32" s="16">
        <v>141165343</v>
      </c>
      <c r="D32" s="16">
        <v>140742591</v>
      </c>
      <c r="E32" s="16">
        <v>134968871.03999999</v>
      </c>
      <c r="F32" s="9">
        <f t="shared" si="0"/>
        <v>95.610486378374034</v>
      </c>
      <c r="G32" s="10">
        <f t="shared" si="1"/>
        <v>95.897673959974199</v>
      </c>
    </row>
    <row r="33" spans="1:7" ht="25.5" x14ac:dyDescent="0.2">
      <c r="A33" s="6" t="s">
        <v>62</v>
      </c>
      <c r="B33" s="7" t="s">
        <v>63</v>
      </c>
      <c r="C33" s="17">
        <v>644524</v>
      </c>
      <c r="D33" s="17">
        <v>637924</v>
      </c>
      <c r="E33" s="17">
        <v>610387.55999999994</v>
      </c>
      <c r="F33" s="11">
        <f t="shared" si="0"/>
        <v>94.703620035871424</v>
      </c>
      <c r="G33" s="12">
        <f t="shared" si="1"/>
        <v>95.683429374032002</v>
      </c>
    </row>
    <row r="34" spans="1:7" x14ac:dyDescent="0.2">
      <c r="A34" s="6" t="s">
        <v>64</v>
      </c>
      <c r="B34" s="7" t="s">
        <v>65</v>
      </c>
      <c r="C34" s="17">
        <v>23799717</v>
      </c>
      <c r="D34" s="17">
        <v>23978817</v>
      </c>
      <c r="E34" s="17">
        <v>22701327.449999999</v>
      </c>
      <c r="F34" s="11">
        <f t="shared" si="0"/>
        <v>95.384862979673244</v>
      </c>
      <c r="G34" s="12">
        <f t="shared" si="1"/>
        <v>94.67242462378357</v>
      </c>
    </row>
    <row r="35" spans="1:7" ht="37.5" customHeight="1" x14ac:dyDescent="0.2">
      <c r="A35" s="6" t="s">
        <v>66</v>
      </c>
      <c r="B35" s="7" t="s">
        <v>67</v>
      </c>
      <c r="C35" s="17">
        <v>95727590</v>
      </c>
      <c r="D35" s="17">
        <v>95407716</v>
      </c>
      <c r="E35" s="17">
        <v>92075069.239999995</v>
      </c>
      <c r="F35" s="11">
        <f t="shared" si="0"/>
        <v>96.184463893847109</v>
      </c>
      <c r="G35" s="12">
        <f t="shared" si="1"/>
        <v>96.506942100993172</v>
      </c>
    </row>
    <row r="36" spans="1:7" ht="25.5" x14ac:dyDescent="0.2">
      <c r="A36" s="6" t="s">
        <v>68</v>
      </c>
      <c r="B36" s="7" t="s">
        <v>69</v>
      </c>
      <c r="C36" s="17">
        <v>6308868</v>
      </c>
      <c r="D36" s="17">
        <v>5805006</v>
      </c>
      <c r="E36" s="17">
        <v>5364327.09</v>
      </c>
      <c r="F36" s="11">
        <f t="shared" si="0"/>
        <v>85.028361506374836</v>
      </c>
      <c r="G36" s="12">
        <f t="shared" si="1"/>
        <v>92.408639887710706</v>
      </c>
    </row>
    <row r="37" spans="1:7" ht="38.25" x14ac:dyDescent="0.2">
      <c r="A37" s="6" t="s">
        <v>70</v>
      </c>
      <c r="B37" s="7" t="s">
        <v>71</v>
      </c>
      <c r="C37" s="17">
        <v>6322540</v>
      </c>
      <c r="D37" s="17">
        <v>6235840</v>
      </c>
      <c r="E37" s="17">
        <v>6090502.3300000001</v>
      </c>
      <c r="F37" s="11">
        <f t="shared" si="0"/>
        <v>96.329992850974449</v>
      </c>
      <c r="G37" s="12">
        <f t="shared" si="1"/>
        <v>97.669316884333142</v>
      </c>
    </row>
    <row r="38" spans="1:7" x14ac:dyDescent="0.2">
      <c r="A38" s="6" t="s">
        <v>72</v>
      </c>
      <c r="B38" s="7" t="s">
        <v>73</v>
      </c>
      <c r="C38" s="17">
        <v>900300</v>
      </c>
      <c r="D38" s="17">
        <v>1066200</v>
      </c>
      <c r="E38" s="17">
        <v>1010923.75</v>
      </c>
      <c r="F38" s="11">
        <f t="shared" si="0"/>
        <v>112.28743196712207</v>
      </c>
      <c r="G38" s="12">
        <f t="shared" si="1"/>
        <v>94.815583380228858</v>
      </c>
    </row>
    <row r="39" spans="1:7" x14ac:dyDescent="0.2">
      <c r="A39" s="6" t="s">
        <v>74</v>
      </c>
      <c r="B39" s="7" t="s">
        <v>75</v>
      </c>
      <c r="C39" s="17">
        <v>3270126</v>
      </c>
      <c r="D39" s="17">
        <v>3336826</v>
      </c>
      <c r="E39" s="17">
        <v>3065325.94</v>
      </c>
      <c r="F39" s="11">
        <f t="shared" si="0"/>
        <v>93.737242540501498</v>
      </c>
      <c r="G39" s="12">
        <f t="shared" si="1"/>
        <v>91.863523599971955</v>
      </c>
    </row>
    <row r="40" spans="1:7" x14ac:dyDescent="0.2">
      <c r="A40" s="6" t="s">
        <v>76</v>
      </c>
      <c r="B40" s="7" t="s">
        <v>77</v>
      </c>
      <c r="C40" s="17">
        <v>19080</v>
      </c>
      <c r="D40" s="17">
        <v>19910</v>
      </c>
      <c r="E40" s="17">
        <v>18100</v>
      </c>
      <c r="F40" s="11">
        <f t="shared" si="0"/>
        <v>94.863731656184484</v>
      </c>
      <c r="G40" s="12">
        <f t="shared" si="1"/>
        <v>90.909090909090907</v>
      </c>
    </row>
    <row r="41" spans="1:7" ht="38.25" x14ac:dyDescent="0.2">
      <c r="A41" s="6" t="s">
        <v>78</v>
      </c>
      <c r="B41" s="7" t="s">
        <v>79</v>
      </c>
      <c r="C41" s="17">
        <v>199000</v>
      </c>
      <c r="D41" s="17">
        <v>181485</v>
      </c>
      <c r="E41" s="17">
        <v>174995.94</v>
      </c>
      <c r="F41" s="11">
        <f t="shared" si="0"/>
        <v>87.937658291457282</v>
      </c>
      <c r="G41" s="12">
        <f t="shared" si="1"/>
        <v>96.424464831804286</v>
      </c>
    </row>
    <row r="42" spans="1:7" ht="25.5" x14ac:dyDescent="0.2">
      <c r="A42" s="6" t="s">
        <v>80</v>
      </c>
      <c r="B42" s="7" t="s">
        <v>81</v>
      </c>
      <c r="C42" s="17">
        <v>2372890</v>
      </c>
      <c r="D42" s="17">
        <v>2347090</v>
      </c>
      <c r="E42" s="17">
        <v>2235544.1999999997</v>
      </c>
      <c r="F42" s="11">
        <f t="shared" si="0"/>
        <v>94.211876656735029</v>
      </c>
      <c r="G42" s="12">
        <f t="shared" si="1"/>
        <v>95.247485183780753</v>
      </c>
    </row>
    <row r="43" spans="1:7" ht="38.25" x14ac:dyDescent="0.2">
      <c r="A43" s="6" t="s">
        <v>82</v>
      </c>
      <c r="B43" s="7" t="s">
        <v>83</v>
      </c>
      <c r="C43" s="17">
        <v>1600708</v>
      </c>
      <c r="D43" s="17">
        <v>1725777</v>
      </c>
      <c r="E43" s="17">
        <v>1622367.54</v>
      </c>
      <c r="F43" s="11">
        <f t="shared" si="0"/>
        <v>101.35312249329671</v>
      </c>
      <c r="G43" s="12">
        <f t="shared" si="1"/>
        <v>94.007947724416312</v>
      </c>
    </row>
    <row r="44" spans="1:7" x14ac:dyDescent="0.2">
      <c r="A44" s="4" t="s">
        <v>84</v>
      </c>
      <c r="B44" s="5" t="s">
        <v>85</v>
      </c>
      <c r="C44" s="16">
        <v>0</v>
      </c>
      <c r="D44" s="16">
        <v>292322</v>
      </c>
      <c r="E44" s="16">
        <v>221681.9</v>
      </c>
      <c r="F44" s="9">
        <v>0</v>
      </c>
      <c r="G44" s="10">
        <f t="shared" si="1"/>
        <v>75.834832821340854</v>
      </c>
    </row>
    <row r="45" spans="1:7" ht="25.5" x14ac:dyDescent="0.2">
      <c r="A45" s="6" t="s">
        <v>62</v>
      </c>
      <c r="B45" s="7" t="s">
        <v>63</v>
      </c>
      <c r="C45" s="17">
        <v>0</v>
      </c>
      <c r="D45" s="17">
        <v>292322</v>
      </c>
      <c r="E45" s="17">
        <v>221681.9</v>
      </c>
      <c r="F45" s="11">
        <v>0</v>
      </c>
      <c r="G45" s="12">
        <f t="shared" si="1"/>
        <v>75.834832821340854</v>
      </c>
    </row>
    <row r="46" spans="1:7" x14ac:dyDescent="0.2">
      <c r="A46" s="4" t="s">
        <v>86</v>
      </c>
      <c r="B46" s="5" t="s">
        <v>87</v>
      </c>
      <c r="C46" s="16">
        <v>25323765</v>
      </c>
      <c r="D46" s="16">
        <v>28005065</v>
      </c>
      <c r="E46" s="16">
        <v>27644489.82</v>
      </c>
      <c r="F46" s="9">
        <f t="shared" si="0"/>
        <v>109.16421716912947</v>
      </c>
      <c r="G46" s="10">
        <f t="shared" si="1"/>
        <v>98.712464405992279</v>
      </c>
    </row>
    <row r="47" spans="1:7" ht="25.5" x14ac:dyDescent="0.2">
      <c r="A47" s="6" t="s">
        <v>62</v>
      </c>
      <c r="B47" s="7" t="s">
        <v>63</v>
      </c>
      <c r="C47" s="17">
        <v>1138665</v>
      </c>
      <c r="D47" s="17">
        <v>1138665</v>
      </c>
      <c r="E47" s="17">
        <v>984240.82</v>
      </c>
      <c r="F47" s="11">
        <f t="shared" si="0"/>
        <v>86.438137643644083</v>
      </c>
      <c r="G47" s="12">
        <f t="shared" si="1"/>
        <v>86.438137643644083</v>
      </c>
    </row>
    <row r="48" spans="1:7" x14ac:dyDescent="0.2">
      <c r="A48" s="6" t="s">
        <v>88</v>
      </c>
      <c r="B48" s="7" t="s">
        <v>89</v>
      </c>
      <c r="C48" s="17">
        <v>80000</v>
      </c>
      <c r="D48" s="17">
        <v>80000</v>
      </c>
      <c r="E48" s="17">
        <v>0</v>
      </c>
      <c r="F48" s="11">
        <f t="shared" si="0"/>
        <v>0</v>
      </c>
      <c r="G48" s="12">
        <f t="shared" si="1"/>
        <v>0</v>
      </c>
    </row>
    <row r="49" spans="1:7" ht="25.5" x14ac:dyDescent="0.2">
      <c r="A49" s="6" t="s">
        <v>90</v>
      </c>
      <c r="B49" s="7" t="s">
        <v>91</v>
      </c>
      <c r="C49" s="17">
        <v>23105100</v>
      </c>
      <c r="D49" s="17">
        <v>23105100</v>
      </c>
      <c r="E49" s="17">
        <v>23105100</v>
      </c>
      <c r="F49" s="11">
        <f t="shared" si="0"/>
        <v>100</v>
      </c>
      <c r="G49" s="12">
        <f t="shared" si="1"/>
        <v>100</v>
      </c>
    </row>
    <row r="50" spans="1:7" x14ac:dyDescent="0.2">
      <c r="A50" s="6" t="s">
        <v>92</v>
      </c>
      <c r="B50" s="7" t="s">
        <v>93</v>
      </c>
      <c r="C50" s="17">
        <v>1000000</v>
      </c>
      <c r="D50" s="17">
        <v>3681300</v>
      </c>
      <c r="E50" s="17">
        <v>3555149</v>
      </c>
      <c r="F50" s="11">
        <f t="shared" si="0"/>
        <v>355.51490000000001</v>
      </c>
      <c r="G50" s="12">
        <f t="shared" si="1"/>
        <v>96.573194252030532</v>
      </c>
    </row>
    <row r="51" spans="1:7" x14ac:dyDescent="0.2">
      <c r="A51" s="4" t="s">
        <v>94</v>
      </c>
      <c r="B51" s="5" t="s">
        <v>95</v>
      </c>
      <c r="C51" s="16">
        <v>211864599</v>
      </c>
      <c r="D51" s="16">
        <v>237132797</v>
      </c>
      <c r="E51" s="16">
        <v>229756665.69999993</v>
      </c>
      <c r="F51" s="9">
        <f>E51/C51*100</f>
        <v>108.44504782037698</v>
      </c>
      <c r="G51" s="10">
        <f t="shared" si="1"/>
        <v>96.8894512301476</v>
      </c>
    </row>
    <row r="52" spans="1:7" x14ac:dyDescent="0.2">
      <c r="A52" s="2"/>
      <c r="B52" s="2"/>
      <c r="C52" s="2"/>
      <c r="D52" s="2"/>
      <c r="E52" s="2"/>
      <c r="F52" s="2"/>
      <c r="G52" s="2"/>
    </row>
  </sheetData>
  <mergeCells count="1">
    <mergeCell ref="A1:G1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2019-02-04T08:21:20Z</dcterms:created>
  <dcterms:modified xsi:type="dcterms:W3CDTF">2019-02-04T12:33:18Z</dcterms:modified>
</cp:coreProperties>
</file>